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 s="1"/>
  <c r="L15" i="3"/>
  <c r="L53" i="3" s="1"/>
  <c r="L16" i="3"/>
  <c r="L54" i="3"/>
  <c r="L17" i="3"/>
  <c r="K55" i="3" s="1"/>
  <c r="L18" i="3"/>
  <c r="L56" i="3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<sst xmlns="http://schemas.openxmlformats.org/spreadsheetml/2006/main" count="192" uniqueCount="31">
  <si>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</si>
  <si>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</si>
  <si>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</si>
  <si>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</si>
  <si>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</si>
  <si>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</si>
  <si>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</si>
  <si>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</si>
  <si>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</si>
  <si>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</si>
  <si>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</si>
  <si>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</si>
  <si>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</si>
  <si>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</si>
  <si>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</si>
  <si>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</si>
  <si>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</si>
  <si>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</si>
  <si>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</si>
  <si>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</si>
  <si>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4 de Noviembre de 2018</t>
  </si>
  <si>
    <t>Días Laborables 1/2</t>
  </si>
  <si>
    <t>Mercedes</t>
  </si>
  <si>
    <t>Iveco</t>
  </si>
  <si>
    <t>DAF</t>
  </si>
  <si>
    <t>MAN</t>
  </si>
  <si>
    <t>Renault Truks</t>
  </si>
  <si>
    <t>Scania</t>
  </si>
  <si>
    <t>Volvo</t>
  </si>
  <si>
    <t>Mitsubishi-Fuso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</si>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</sst>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-25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-57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-70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-64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-82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-59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200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-55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0,00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0,00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0,00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92480"/>
        <c:axId val="137954432"/>
      </c:barChart>
      <c:catAx>
        <c:axId val="13709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5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54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0924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Iveco</c:v>
                </c:pt>
                <c:pt idx="2">
                  <c:v>DAF</c:v>
                </c:pt>
                <c:pt idx="3">
                  <c:v>MAN</c:v>
                </c:pt>
                <c:pt idx="4">
                  <c:v>Renault Truks</c:v>
                </c:pt>
                <c:pt idx="5">
                  <c:v>Scania</c:v>
                </c:pt>
                <c:pt idx="6">
                  <c:v>Volvo</c:v>
                </c:pt>
                <c:pt idx="7">
                  <c:v>Mitsubishi-Fuso</c:v>
                </c:pt>
                <c:pt idx="8">
                  <c:v>TOTAL</c:v>
                </c:pt>
                <c:pt idx="9">
                  <c:v>0,00</c:v>
                </c:pt>
                <c:pt idx="10">
                  <c:v>0,00</c:v>
                </c:pt>
                <c:pt idx="11">
                  <c:v>0,00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26.86</c:v>
                </c:pt>
                <c:pt idx="1">
                  <c:v>21.64</c:v>
                </c:pt>
                <c:pt idx="2">
                  <c:v>13.43</c:v>
                </c:pt>
                <c:pt idx="3">
                  <c:v>11.19</c:v>
                </c:pt>
                <c:pt idx="4">
                  <c:v>11.19</c:v>
                </c:pt>
                <c:pt idx="5">
                  <c:v>6.71</c:v>
                </c:pt>
                <c:pt idx="6">
                  <c:v>6.71</c:v>
                </c:pt>
                <c:pt idx="7">
                  <c:v>2.23</c:v>
                </c:pt>
                <c:pt idx="8">
                  <c:v>100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991680"/>
        <c:axId val="137993216"/>
        <c:axId val="0"/>
      </c:bar3DChart>
      <c:catAx>
        <c:axId val="1379916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9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93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9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36</v>
      </c>
      <c r="D8" s="42">
        <v>26.86</v>
      </c>
      <c r="E8" s="43">
        <v>-25</v>
      </c>
      <c r="F8" s="42">
        <v>36</v>
      </c>
      <c r="G8" s="42">
        <v>12</v>
      </c>
      <c r="H8" s="43">
        <v>50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26.86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29</v>
      </c>
      <c r="D9" s="42">
        <v>21.64</v>
      </c>
      <c r="E9" s="43">
        <v>-57</v>
      </c>
      <c r="F9" s="42">
        <v>29</v>
      </c>
      <c r="G9" s="42">
        <v>-5</v>
      </c>
      <c r="H9" s="43">
        <v>-14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Iveco</v>
      </c>
      <c r="M9" s="24">
        <f t="shared" ref="M9:M19" si="1">D9</f>
        <v>21.64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18</v>
      </c>
      <c r="D10" s="42">
        <v>13.43</v>
      </c>
      <c r="E10" s="43">
        <v>0</v>
      </c>
      <c r="F10" s="42">
        <v>18</v>
      </c>
      <c r="G10" s="42">
        <v>9</v>
      </c>
      <c r="H10" s="43">
        <v>100</v>
      </c>
      <c r="I10" s="96" t="s">
        <v>17</v>
      </c>
      <c r="J10" s="96" t="s">
        <v>18</v>
      </c>
      <c r="K10" s="96" t="s">
        <v>19</v>
      </c>
      <c r="L10" s="24" t="str">
        <f t="shared" si="0"/>
        <v>DAF</v>
      </c>
      <c r="M10" s="24">
        <f t="shared" si="1"/>
        <v>13.43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15</v>
      </c>
      <c r="D11" s="42">
        <v>11.19</v>
      </c>
      <c r="E11" s="43">
        <v>-70</v>
      </c>
      <c r="F11" s="42">
        <v>15</v>
      </c>
      <c r="G11" s="42">
        <v>-10.5</v>
      </c>
      <c r="H11" s="43">
        <v>-41</v>
      </c>
      <c r="I11" s="96" t="s">
        <v>17</v>
      </c>
      <c r="J11" s="96" t="s">
        <v>18</v>
      </c>
      <c r="K11" s="96" t="s">
        <v>19</v>
      </c>
      <c r="L11" s="24" t="str">
        <f t="shared" si="0"/>
        <v>MAN</v>
      </c>
      <c r="M11" s="24">
        <f t="shared" si="1"/>
        <v>11.19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15</v>
      </c>
      <c r="D12" s="42">
        <v>11.19</v>
      </c>
      <c r="E12" s="43">
        <v>-64</v>
      </c>
      <c r="F12" s="42">
        <v>15</v>
      </c>
      <c r="G12" s="42">
        <v>-6</v>
      </c>
      <c r="H12" s="43">
        <v>-28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11.19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9</v>
      </c>
      <c r="D13" s="42">
        <v>6.71</v>
      </c>
      <c r="E13" s="43">
        <v>-82</v>
      </c>
      <c r="F13" s="42">
        <v>9</v>
      </c>
      <c r="G13" s="42">
        <v>-16</v>
      </c>
      <c r="H13" s="43">
        <v>-64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6.71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9</v>
      </c>
      <c r="D14" s="42">
        <v>6.71</v>
      </c>
      <c r="E14" s="43">
        <v>-59</v>
      </c>
      <c r="F14" s="42">
        <v>9</v>
      </c>
      <c r="G14" s="42">
        <v>-2</v>
      </c>
      <c r="H14" s="43">
        <v>-18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6.71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</v>
      </c>
      <c r="D15" s="42">
        <v>2.23</v>
      </c>
      <c r="E15" s="43">
        <v>200</v>
      </c>
      <c r="F15" s="42">
        <v>3</v>
      </c>
      <c r="G15" s="42">
        <v>2.5</v>
      </c>
      <c r="H15" s="43">
        <v>500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2.23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999</v>
      </c>
      <c r="B16" s="95" t="s">
        <v>30</v>
      </c>
      <c r="C16" s="41">
        <v>134</v>
      </c>
      <c r="D16" s="42">
        <v>100</v>
      </c>
      <c r="E16" s="43">
        <v>-55</v>
      </c>
      <c r="F16" s="42">
        <v>134</v>
      </c>
      <c r="G16" s="42">
        <v>-16</v>
      </c>
      <c r="H16" s="43">
        <v>-10</v>
      </c>
      <c r="I16" s="96" t="s">
        <v>17</v>
      </c>
      <c r="J16" s="96" t="s">
        <v>18</v>
      </c>
      <c r="K16" s="96" t="s">
        <v>19</v>
      </c>
      <c r="L16" s="24" t="str">
        <f t="shared" si="0"/>
        <v>TOTAL</v>
      </c>
      <c r="M16" s="24">
        <f t="shared" si="1"/>
        <v>100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/>
      <c r="B17" s="95"/>
      <c r="C17" s="41"/>
      <c r="D17" s="42"/>
      <c r="E17" s="43"/>
      <c r="F17" s="42"/>
      <c r="G17" s="42"/>
      <c r="H17" s="43"/>
      <c r="I17" s="96" t="s">
        <v>17</v>
      </c>
      <c r="J17" s="96" t="s">
        <v>18</v>
      </c>
      <c r="K17" s="96" t="s">
        <v>19</v>
      </c>
      <c r="L17" s="24">
        <f t="shared" si="0"/>
        <v>0</v>
      </c>
      <c r="M17" s="24">
        <f t="shared" si="1"/>
        <v>0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/>
      <c r="B18" s="95"/>
      <c r="C18" s="41"/>
      <c r="D18" s="42"/>
      <c r="E18" s="43"/>
      <c r="F18" s="42"/>
      <c r="G18" s="42"/>
      <c r="H18" s="43"/>
      <c r="I18" s="96" t="s">
        <v>17</v>
      </c>
      <c r="J18" s="96" t="s">
        <v>18</v>
      </c>
      <c r="K18" s="96" t="s">
        <v>19</v>
      </c>
      <c r="L18" s="24">
        <f t="shared" si="0"/>
        <v>0</v>
      </c>
      <c r="M18" s="24">
        <f t="shared" si="1"/>
        <v>0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/>
      <c r="B19" s="95"/>
      <c r="C19" s="41"/>
      <c r="D19" s="42"/>
      <c r="E19" s="43"/>
      <c r="F19" s="42"/>
      <c r="G19" s="42"/>
      <c r="H19" s="43"/>
      <c r="I19" s="96" t="s">
        <v>17</v>
      </c>
      <c r="J19" s="96" t="s">
        <v>18</v>
      </c>
      <c r="K19" s="96" t="s">
        <v>19</v>
      </c>
      <c r="L19" s="24">
        <f t="shared" si="0"/>
        <v>0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/>
      <c r="B20" s="95"/>
      <c r="C20" s="41"/>
      <c r="D20" s="42"/>
      <c r="E20" s="43"/>
      <c r="F20" s="42"/>
      <c r="G20" s="42"/>
      <c r="H20" s="43"/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-25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Iveco</v>
      </c>
      <c r="M47" s="73">
        <f t="shared" ref="M47:M57" si="3">E9</f>
        <v>-57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DAF</v>
      </c>
      <c r="M48" s="77">
        <f t="shared" si="3"/>
        <v>0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MAN</v>
      </c>
      <c r="M49" s="24">
        <f t="shared" si="3"/>
        <v>-70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-64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-82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-59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200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TOTAL</v>
      </c>
      <c r="M54" s="24">
        <f t="shared" si="3"/>
        <v>-55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>
        <f>L17</f>
        <v>0</v>
      </c>
      <c r="L55" s="24">
        <f>E17</f>
        <v>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>
        <f t="shared" si="2"/>
        <v>0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>
        <f t="shared" si="2"/>
        <v>0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2018-11-05T10:17:26Z</dcterms:modified>
</cp:coreProperties>
</file>